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tonio Gonzalez\Desktop\Proyecto de Grado\"/>
    </mc:Choice>
  </mc:AlternateContent>
  <bookViews>
    <workbookView xWindow="0" yWindow="0" windowWidth="20490" windowHeight="7905" firstSheet="1" activeTab="1"/>
  </bookViews>
  <sheets>
    <sheet name="Hoja 1" sheetId="3" state="hidden" r:id="rId1"/>
    <sheet name="Estructura libro contable" sheetId="4" r:id="rId2"/>
    <sheet name="Ejemplo de llenado" sheetId="2" r:id="rId3"/>
    <sheet name="Imagenes del libro contable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4" l="1"/>
  <c r="D16" i="4" s="1"/>
  <c r="E14" i="4"/>
  <c r="C14" i="4"/>
  <c r="D15" i="4" s="1"/>
  <c r="D15" i="2"/>
  <c r="D17" i="2"/>
  <c r="D18" i="2" s="1"/>
  <c r="D19" i="2" s="1"/>
  <c r="D16" i="2"/>
  <c r="C14" i="2"/>
  <c r="E14" i="2"/>
  <c r="H14" i="2"/>
  <c r="D17" i="4" l="1"/>
  <c r="D18" i="4" s="1"/>
  <c r="D19" i="4" s="1"/>
</calcChain>
</file>

<file path=xl/sharedStrings.xml><?xml version="1.0" encoding="utf-8"?>
<sst xmlns="http://schemas.openxmlformats.org/spreadsheetml/2006/main" count="120" uniqueCount="45">
  <si>
    <t>REGISTRO DE CAJA DIARIO</t>
  </si>
  <si>
    <t>DIA/MES/AÑO</t>
  </si>
  <si>
    <t>________/________/________/</t>
  </si>
  <si>
    <t>SALDO INICIAL</t>
  </si>
  <si>
    <t>$</t>
  </si>
  <si>
    <t>COSTOS</t>
  </si>
  <si>
    <t>GASTOS</t>
  </si>
  <si>
    <t>1.</t>
  </si>
  <si>
    <t>2.</t>
  </si>
  <si>
    <t>3.</t>
  </si>
  <si>
    <t>4.</t>
  </si>
  <si>
    <t>5.</t>
  </si>
  <si>
    <t>6.</t>
  </si>
  <si>
    <t>7.</t>
  </si>
  <si>
    <t>8.</t>
  </si>
  <si>
    <t>TOTAL</t>
  </si>
  <si>
    <t>SUMA DE COSTOS + GASTOS (1)</t>
  </si>
  <si>
    <t>(+) SALDO AL FINAL DEL DÍA (2)</t>
  </si>
  <si>
    <t>SUBTOTAL (suma 1+2)</t>
  </si>
  <si>
    <t>(-) SALDO INICIAL</t>
  </si>
  <si>
    <t>VENTAS DEL DIA (subtotal MENOS saldo Inicial)</t>
  </si>
  <si>
    <t>__________________/_____________/_______________/</t>
  </si>
  <si>
    <t>INGRESOS</t>
  </si>
  <si>
    <t xml:space="preserve"> TOTAL</t>
  </si>
  <si>
    <t>TOTAL SALDO EN CAJA</t>
  </si>
  <si>
    <r>
      <rPr>
        <b/>
        <sz val="9"/>
        <color rgb="FF000000"/>
        <rFont val="Arial"/>
      </rPr>
      <t xml:space="preserve">1)  </t>
    </r>
    <r>
      <rPr>
        <sz val="9"/>
        <color rgb="FF000000"/>
        <rFont val="Arial"/>
      </rPr>
      <t xml:space="preserve">  SUMA DE COSTOS + GASTOS </t>
    </r>
    <r>
      <rPr>
        <b/>
        <sz val="9"/>
        <color rgb="FFFF0000"/>
        <rFont val="Arial"/>
      </rPr>
      <t>(1)</t>
    </r>
  </si>
  <si>
    <r>
      <rPr>
        <b/>
        <sz val="9"/>
        <color rgb="FF000000"/>
        <rFont val="Arial"/>
      </rPr>
      <t xml:space="preserve">2) </t>
    </r>
    <r>
      <rPr>
        <sz val="9"/>
        <color rgb="FF000000"/>
        <rFont val="Arial"/>
      </rPr>
      <t xml:space="preserve">                  (+) TOTAL INGRESOS</t>
    </r>
    <r>
      <rPr>
        <b/>
        <sz val="9"/>
        <color rgb="FF000000"/>
        <rFont val="Arial"/>
      </rPr>
      <t xml:space="preserve"> </t>
    </r>
    <r>
      <rPr>
        <b/>
        <sz val="9"/>
        <color rgb="FFFF0000"/>
        <rFont val="Arial"/>
      </rPr>
      <t>(2)</t>
    </r>
  </si>
  <si>
    <r>
      <rPr>
        <b/>
        <sz val="9"/>
        <color rgb="FF000000"/>
        <rFont val="Arial"/>
      </rPr>
      <t>3)                         SUBTOTAL (resta</t>
    </r>
    <r>
      <rPr>
        <b/>
        <sz val="9"/>
        <color rgb="FFFF0000"/>
        <rFont val="Arial"/>
      </rPr>
      <t xml:space="preserve"> 2</t>
    </r>
    <r>
      <rPr>
        <b/>
        <sz val="9"/>
        <color rgb="FF000000"/>
        <rFont val="Arial"/>
      </rPr>
      <t>-</t>
    </r>
    <r>
      <rPr>
        <b/>
        <sz val="9"/>
        <color rgb="FFFF0000"/>
        <rFont val="Arial"/>
      </rPr>
      <t>1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</si>
  <si>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(-) SALDO (</t>
    </r>
    <r>
      <rPr>
        <b/>
        <sz val="9"/>
        <color rgb="FF000000"/>
        <rFont val="Arial"/>
      </rPr>
      <t xml:space="preserve">RESTA </t>
    </r>
    <r>
      <rPr>
        <sz val="9"/>
        <color rgb="FFFF0000"/>
        <rFont val="Arial"/>
      </rPr>
      <t xml:space="preserve">3 </t>
    </r>
    <r>
      <rPr>
        <sz val="11"/>
        <color rgb="FF000000"/>
        <rFont val="Arial"/>
      </rPr>
      <t xml:space="preserve">- </t>
    </r>
    <r>
      <rPr>
        <sz val="9"/>
        <color rgb="FFFF0000"/>
        <rFont val="Arial"/>
      </rPr>
      <t>Saldo Inicial</t>
    </r>
    <r>
      <rPr>
        <sz val="9"/>
        <color rgb="FF000000"/>
        <rFont val="Arial"/>
      </rPr>
      <t xml:space="preserve"> )</t>
    </r>
  </si>
  <si>
    <t>INGRESO NETO DEL DIA</t>
  </si>
  <si>
    <t>____________30_______/_________Enero_____/__2023_____________/</t>
  </si>
  <si>
    <t xml:space="preserve">1. Pan de hamburguesas *6 und </t>
  </si>
  <si>
    <t>1. Transporte</t>
  </si>
  <si>
    <t xml:space="preserve">Ganancias </t>
  </si>
  <si>
    <t xml:space="preserve">2.carne de Hamburguesas  * 1br </t>
  </si>
  <si>
    <t>2. Almuerzo</t>
  </si>
  <si>
    <t xml:space="preserve">3.vegetales surtidos *1br </t>
  </si>
  <si>
    <t>3. Ahorro Ariiendo</t>
  </si>
  <si>
    <t xml:space="preserve">4.paquete de papas *1 kg </t>
  </si>
  <si>
    <t xml:space="preserve">5. Icopor J1 * 1 und </t>
  </si>
  <si>
    <t>$474.900 + $73.000 = 547.900</t>
  </si>
  <si>
    <r>
      <rPr>
        <b/>
        <sz val="9"/>
        <color rgb="FF000000"/>
        <rFont val="Arial"/>
      </rPr>
      <t>Ingresos del dia $</t>
    </r>
    <r>
      <rPr>
        <sz val="9"/>
        <color rgb="FF000000"/>
        <rFont val="Arial"/>
      </rPr>
      <t>720.000</t>
    </r>
  </si>
  <si>
    <t>$720.000 - $547.900 = $172.100</t>
  </si>
  <si>
    <r>
      <rPr>
        <sz val="9"/>
        <color rgb="FF000000"/>
        <rFont val="Arial"/>
      </rPr>
      <t xml:space="preserve">$172.100 - $15.000 </t>
    </r>
    <r>
      <rPr>
        <sz val="9"/>
        <color rgb="FFFF0000"/>
        <rFont val="Arial"/>
      </rPr>
      <t xml:space="preserve">(saldo inicial) </t>
    </r>
    <r>
      <rPr>
        <sz val="9"/>
        <color rgb="FF000000"/>
        <rFont val="Arial"/>
      </rPr>
      <t>= $157.100</t>
    </r>
  </si>
  <si>
    <r>
      <rPr>
        <sz val="9"/>
        <color rgb="FF000000"/>
        <rFont val="Arial"/>
      </rPr>
      <t xml:space="preserve">$157.100 </t>
    </r>
    <r>
      <rPr>
        <sz val="9"/>
        <color rgb="FFFFC000"/>
        <rFont val="Arial"/>
      </rPr>
      <t>Ganancia del DIA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</si>
</sst>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\ #,##0;[Red]\-&quot;$&quot;\ #,##0"/>
    <numFmt numFmtId="164" formatCode="_([$$-409]* #,##0.00_);_([$$-409]* \(#,##0.00\);_([$$-409]* &quot;-&quot;??_);_(@_)"/>
    <numFmt numFmtId="165" formatCode="_([$$-409]* #,##0_);_([$$-409]* \(#,##0\);_([$$-409]* &quot;-&quot;??_);_(@_)"/>
    <numFmt numFmtId="166" formatCode="&quot;$&quot;#,##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FF0000"/>
      <name val="Arial"/>
    </font>
    <font>
      <b/>
      <sz val="9"/>
      <color theme="1"/>
      <name val="Arial"/>
    </font>
    <font>
      <sz val="11"/>
      <color rgb="FF000000"/>
      <name val="Arial"/>
    </font>
    <font>
      <sz val="9"/>
      <color rgb="FFFF0000"/>
      <name val="Arial"/>
    </font>
    <font>
      <sz val="9"/>
      <color rgb="FFFF0000"/>
      <name val="Arial"/>
      <family val="2"/>
    </font>
    <font>
      <sz val="11"/>
      <color theme="1"/>
      <name val="Arial"/>
      <family val="2"/>
    </font>
    <font>
      <sz val="9"/>
      <color theme="1"/>
      <name val="Arial"/>
    </font>
    <font>
      <sz val="9"/>
      <color rgb="FFFFC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0" borderId="0" xfId="0" applyFont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6" fontId="3" fillId="2" borderId="1" xfId="0" applyNumberFormat="1" applyFont="1" applyFill="1" applyBorder="1"/>
    <xf numFmtId="0" fontId="5" fillId="3" borderId="1" xfId="0" applyFont="1" applyFill="1" applyBorder="1" applyAlignment="1">
      <alignment horizontal="center"/>
    </xf>
    <xf numFmtId="6" fontId="3" fillId="2" borderId="5" xfId="0" applyNumberFormat="1" applyFont="1" applyFill="1" applyBorder="1"/>
    <xf numFmtId="0" fontId="3" fillId="2" borderId="1" xfId="0" applyFont="1" applyFill="1" applyBorder="1" applyAlignment="1">
      <alignment horizontal="left"/>
    </xf>
    <xf numFmtId="0" fontId="4" fillId="0" borderId="0" xfId="0" applyFont="1"/>
    <xf numFmtId="6" fontId="3" fillId="4" borderId="1" xfId="0" applyNumberFormat="1" applyFont="1" applyFill="1" applyBorder="1"/>
    <xf numFmtId="6" fontId="3" fillId="4" borderId="2" xfId="0" applyNumberFormat="1" applyFont="1" applyFill="1" applyBorder="1"/>
    <xf numFmtId="0" fontId="3" fillId="2" borderId="2" xfId="0" applyFont="1" applyFill="1" applyBorder="1"/>
    <xf numFmtId="0" fontId="3" fillId="2" borderId="7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164" fontId="3" fillId="2" borderId="1" xfId="0" applyNumberFormat="1" applyFont="1" applyFill="1" applyBorder="1"/>
    <xf numFmtId="166" fontId="3" fillId="2" borderId="1" xfId="0" applyNumberFormat="1" applyFont="1" applyFill="1" applyBorder="1"/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6" fontId="3" fillId="2" borderId="3" xfId="0" applyNumberFormat="1" applyFont="1" applyFill="1" applyBorder="1" applyAlignment="1">
      <alignment horizontal="left" vertical="center"/>
    </xf>
    <xf numFmtId="6" fontId="3" fillId="2" borderId="8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/>
    </xf>
    <xf numFmtId="0" fontId="15" fillId="2" borderId="13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6" fontId="3" fillId="2" borderId="11" xfId="0" applyNumberFormat="1" applyFont="1" applyFill="1" applyBorder="1" applyAlignment="1">
      <alignment horizontal="left" vertical="center"/>
    </xf>
    <xf numFmtId="6" fontId="3" fillId="2" borderId="12" xfId="0" applyNumberFormat="1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165" fontId="7" fillId="5" borderId="9" xfId="0" applyNumberFormat="1" applyFont="1" applyFill="1" applyBorder="1" applyAlignment="1">
      <alignment horizontal="left" vertical="center"/>
    </xf>
    <xf numFmtId="165" fontId="7" fillId="5" borderId="1" xfId="0" applyNumberFormat="1" applyFont="1" applyFill="1" applyBorder="1" applyAlignment="1">
      <alignment horizontal="left" vertical="center"/>
    </xf>
    <xf numFmtId="0" fontId="7" fillId="5" borderId="9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8" fillId="2" borderId="0" xfId="0" applyFont="1" applyFill="1" applyAlignment="1">
      <alignment horizontal="right"/>
    </xf>
    <xf numFmtId="0" fontId="16" fillId="2" borderId="6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/>
    </xf>
    <xf numFmtId="0" fontId="3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492121</xdr:colOff>
      <xdr:row>21</xdr:row>
      <xdr:rowOff>104939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83" t="12949" r="15181" b="9740"/>
        <a:stretch/>
      </xdr:blipFill>
      <xdr:spPr>
        <a:xfrm rot="16200000">
          <a:off x="1241341" y="-1241341"/>
          <a:ext cx="4105439" cy="658812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18</xdr:col>
      <xdr:colOff>31750</xdr:colOff>
      <xdr:row>22</xdr:row>
      <xdr:rowOff>58621</xdr:rowOff>
    </xdr:to>
    <xdr:pic>
      <xdr:nvPicPr>
        <xdr:cNvPr id="10" name="Imagen 9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78" t="12371" r="18100" b="8202"/>
        <a:stretch/>
      </xdr:blipFill>
      <xdr:spPr>
        <a:xfrm rot="16200000">
          <a:off x="8178064" y="-1320064"/>
          <a:ext cx="4249621" cy="6889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190498</xdr:rowOff>
    </xdr:from>
    <xdr:to>
      <xdr:col>8</xdr:col>
      <xdr:colOff>619128</xdr:colOff>
      <xdr:row>48</xdr:row>
      <xdr:rowOff>31749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35" t="4306" r="14291" b="10245"/>
        <a:stretch/>
      </xdr:blipFill>
      <xdr:spPr>
        <a:xfrm rot="16200000">
          <a:off x="1150938" y="3611560"/>
          <a:ext cx="4413251" cy="6715128"/>
        </a:xfrm>
        <a:prstGeom prst="rect">
          <a:avLst/>
        </a:prstGeom>
      </xdr:spPr>
    </xdr:pic>
    <xdr:clientData/>
  </xdr:twoCellAnchor>
  <xdr:twoCellAnchor editAs="oneCell">
    <xdr:from>
      <xdr:col>9</xdr:col>
      <xdr:colOff>2</xdr:colOff>
      <xdr:row>24</xdr:row>
      <xdr:rowOff>190499</xdr:rowOff>
    </xdr:from>
    <xdr:to>
      <xdr:col>18</xdr:col>
      <xdr:colOff>63504</xdr:colOff>
      <xdr:row>47</xdr:row>
      <xdr:rowOff>190499</xdr:rowOff>
    </xdr:to>
    <xdr:pic>
      <xdr:nvPicPr>
        <xdr:cNvPr id="14" name="Imagen 1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56" t="6006" r="12653" b="12939"/>
        <a:stretch/>
      </xdr:blipFill>
      <xdr:spPr>
        <a:xfrm rot="16200000">
          <a:off x="8128003" y="3492498"/>
          <a:ext cx="4381500" cy="69215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8</xdr:col>
      <xdr:colOff>635000</xdr:colOff>
      <xdr:row>73</xdr:row>
      <xdr:rowOff>158748</xdr:rowOff>
    </xdr:to>
    <xdr:pic>
      <xdr:nvPicPr>
        <xdr:cNvPr id="15" name="Imagen 14"/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90" t="11450" r="16439" b="11727"/>
        <a:stretch/>
      </xdr:blipFill>
      <xdr:spPr>
        <a:xfrm rot="16200000">
          <a:off x="1000126" y="8334374"/>
          <a:ext cx="4730748" cy="67310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18</xdr:col>
      <xdr:colOff>127000</xdr:colOff>
      <xdr:row>71</xdr:row>
      <xdr:rowOff>158750</xdr:rowOff>
    </xdr:to>
    <xdr:pic>
      <xdr:nvPicPr>
        <xdr:cNvPr id="16" name="Imagen 15"/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09" t="14453" r="18229" b="13933"/>
        <a:stretch/>
      </xdr:blipFill>
      <xdr:spPr>
        <a:xfrm rot="16200000">
          <a:off x="8175625" y="8016875"/>
          <a:ext cx="4349750" cy="698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topLeftCell="A6" workbookViewId="0">
      <selection activeCell="J11" sqref="J11"/>
    </sheetView>
  </sheetViews>
  <sheetFormatPr baseColWidth="10" defaultColWidth="11.42578125" defaultRowHeight="15" x14ac:dyDescent="0.25"/>
  <cols>
    <col min="1" max="1" width="11.5703125" customWidth="1"/>
    <col min="2" max="2" width="28.7109375" customWidth="1"/>
    <col min="3" max="3" width="25.85546875" customWidth="1"/>
    <col min="4" max="4" width="31.7109375" customWidth="1"/>
    <col min="5" max="5" width="24.28515625" customWidth="1"/>
    <col min="6" max="6" width="7.28515625" customWidth="1"/>
    <col min="7" max="7" width="13.28515625" customWidth="1"/>
  </cols>
  <sheetData>
    <row r="1" spans="2:10" ht="10.5" customHeight="1" x14ac:dyDescent="0.25">
      <c r="B1" s="3"/>
      <c r="C1" s="3"/>
      <c r="D1" s="3"/>
      <c r="E1" s="3"/>
      <c r="F1" s="3"/>
      <c r="G1" s="3"/>
      <c r="H1" s="3"/>
      <c r="I1" s="1"/>
      <c r="J1" s="1"/>
    </row>
    <row r="2" spans="2:10" ht="15" customHeight="1" x14ac:dyDescent="0.25">
      <c r="B2" s="20" t="s">
        <v>0</v>
      </c>
      <c r="C2" s="20"/>
      <c r="D2" s="20"/>
      <c r="E2" s="20"/>
      <c r="F2" s="10"/>
      <c r="G2" s="10"/>
      <c r="H2" s="10"/>
      <c r="I2" s="2"/>
      <c r="J2" s="1"/>
    </row>
    <row r="3" spans="2:10" ht="15" customHeight="1" x14ac:dyDescent="0.25">
      <c r="B3" s="14" t="s">
        <v>1</v>
      </c>
      <c r="C3" s="13" t="s">
        <v>2</v>
      </c>
      <c r="D3" s="2"/>
      <c r="E3" s="2"/>
      <c r="F3" s="5"/>
      <c r="G3" s="5"/>
      <c r="H3" s="2"/>
      <c r="I3" s="2"/>
      <c r="J3" s="1"/>
    </row>
    <row r="4" spans="2:10" ht="15" customHeight="1" x14ac:dyDescent="0.25">
      <c r="B4" s="14" t="s">
        <v>3</v>
      </c>
      <c r="C4" s="21" t="s">
        <v>4</v>
      </c>
      <c r="D4" s="22"/>
      <c r="E4" s="2"/>
      <c r="F4" s="2"/>
      <c r="G4" s="2"/>
      <c r="H4" s="2"/>
      <c r="I4" s="2"/>
      <c r="J4" s="1"/>
    </row>
    <row r="5" spans="2:10" ht="15" customHeight="1" x14ac:dyDescent="0.25">
      <c r="B5" s="23" t="s">
        <v>5</v>
      </c>
      <c r="C5" s="24"/>
      <c r="D5" s="24" t="s">
        <v>6</v>
      </c>
      <c r="E5" s="23"/>
      <c r="F5" s="2"/>
      <c r="G5" s="2"/>
      <c r="H5" s="2"/>
      <c r="I5" s="2"/>
    </row>
    <row r="6" spans="2:10" ht="15" customHeight="1" x14ac:dyDescent="0.25">
      <c r="B6" s="9" t="s">
        <v>7</v>
      </c>
      <c r="C6" s="6" t="s">
        <v>4</v>
      </c>
      <c r="D6" s="9" t="s">
        <v>7</v>
      </c>
      <c r="E6" s="6" t="s">
        <v>4</v>
      </c>
      <c r="F6" s="2"/>
      <c r="G6" s="2"/>
      <c r="H6" s="2"/>
      <c r="I6" s="2"/>
    </row>
    <row r="7" spans="2:10" ht="15" customHeight="1" x14ac:dyDescent="0.25">
      <c r="B7" s="9" t="s">
        <v>8</v>
      </c>
      <c r="C7" s="6" t="s">
        <v>4</v>
      </c>
      <c r="D7" s="9" t="s">
        <v>8</v>
      </c>
      <c r="E7" s="6" t="s">
        <v>4</v>
      </c>
      <c r="F7" s="2"/>
      <c r="G7" s="2"/>
      <c r="H7" s="2"/>
      <c r="I7" s="2"/>
    </row>
    <row r="8" spans="2:10" ht="15" customHeight="1" x14ac:dyDescent="0.25">
      <c r="B8" s="9" t="s">
        <v>9</v>
      </c>
      <c r="C8" s="6" t="s">
        <v>4</v>
      </c>
      <c r="D8" s="9" t="s">
        <v>9</v>
      </c>
      <c r="E8" s="6" t="s">
        <v>4</v>
      </c>
      <c r="F8" s="2"/>
      <c r="G8" s="2"/>
      <c r="H8" s="2"/>
      <c r="I8" s="2"/>
    </row>
    <row r="9" spans="2:10" ht="15" customHeight="1" x14ac:dyDescent="0.25">
      <c r="B9" s="9" t="s">
        <v>10</v>
      </c>
      <c r="C9" s="6" t="s">
        <v>4</v>
      </c>
      <c r="D9" s="9" t="s">
        <v>10</v>
      </c>
      <c r="E9" s="6" t="s">
        <v>4</v>
      </c>
      <c r="F9" s="2"/>
      <c r="G9" s="2"/>
      <c r="H9" s="2"/>
      <c r="I9" s="2"/>
    </row>
    <row r="10" spans="2:10" ht="15" customHeight="1" x14ac:dyDescent="0.25">
      <c r="B10" s="9" t="s">
        <v>11</v>
      </c>
      <c r="C10" s="6" t="s">
        <v>4</v>
      </c>
      <c r="D10" s="9" t="s">
        <v>11</v>
      </c>
      <c r="E10" s="6" t="s">
        <v>4</v>
      </c>
      <c r="F10" s="2"/>
      <c r="G10" s="2"/>
      <c r="H10" s="2"/>
      <c r="I10" s="2"/>
    </row>
    <row r="11" spans="2:10" ht="15" customHeight="1" x14ac:dyDescent="0.25">
      <c r="B11" s="9" t="s">
        <v>12</v>
      </c>
      <c r="C11" s="6" t="s">
        <v>4</v>
      </c>
      <c r="D11" s="9" t="s">
        <v>12</v>
      </c>
      <c r="E11" s="6" t="s">
        <v>4</v>
      </c>
      <c r="F11" s="2"/>
      <c r="G11" s="2"/>
      <c r="H11" s="2"/>
      <c r="I11" s="2"/>
    </row>
    <row r="12" spans="2:10" ht="15" customHeight="1" x14ac:dyDescent="0.25">
      <c r="B12" s="9" t="s">
        <v>13</v>
      </c>
      <c r="C12" s="6" t="s">
        <v>4</v>
      </c>
      <c r="D12" s="9" t="s">
        <v>13</v>
      </c>
      <c r="E12" s="6" t="s">
        <v>4</v>
      </c>
      <c r="F12" s="2"/>
      <c r="G12" s="2"/>
      <c r="H12" s="2"/>
      <c r="I12" s="2"/>
    </row>
    <row r="13" spans="2:10" ht="15" customHeight="1" x14ac:dyDescent="0.25">
      <c r="B13" s="9" t="s">
        <v>14</v>
      </c>
      <c r="C13" s="6" t="s">
        <v>4</v>
      </c>
      <c r="D13" s="9" t="s">
        <v>14</v>
      </c>
      <c r="E13" s="6" t="s">
        <v>4</v>
      </c>
      <c r="F13" s="2"/>
      <c r="G13" s="2"/>
      <c r="H13" s="2"/>
      <c r="I13" s="2"/>
    </row>
    <row r="14" spans="2:10" ht="15" customHeight="1" x14ac:dyDescent="0.25">
      <c r="B14" s="7" t="s">
        <v>15</v>
      </c>
      <c r="C14" s="6" t="s">
        <v>4</v>
      </c>
      <c r="D14" s="7" t="s">
        <v>15</v>
      </c>
      <c r="E14" s="6" t="s">
        <v>4</v>
      </c>
      <c r="F14" s="2"/>
      <c r="G14" s="2"/>
      <c r="H14" s="2"/>
      <c r="I14" s="2"/>
    </row>
    <row r="15" spans="2:10" ht="15" customHeight="1" x14ac:dyDescent="0.25">
      <c r="B15" s="25" t="s">
        <v>16</v>
      </c>
      <c r="C15" s="25"/>
      <c r="D15" s="6" t="s">
        <v>4</v>
      </c>
      <c r="E15" s="26"/>
      <c r="F15" s="26"/>
      <c r="G15" s="26"/>
      <c r="H15" s="2"/>
      <c r="I15" s="2"/>
    </row>
    <row r="16" spans="2:10" ht="15" customHeight="1" x14ac:dyDescent="0.25">
      <c r="B16" s="27" t="s">
        <v>17</v>
      </c>
      <c r="C16" s="27"/>
      <c r="D16" s="6" t="s">
        <v>4</v>
      </c>
      <c r="E16" s="28"/>
      <c r="F16" s="29"/>
      <c r="G16" s="29"/>
      <c r="H16" s="4"/>
      <c r="I16" s="2"/>
    </row>
    <row r="17" spans="2:9" ht="15" customHeight="1" x14ac:dyDescent="0.25">
      <c r="B17" s="30" t="s">
        <v>18</v>
      </c>
      <c r="C17" s="30"/>
      <c r="D17" s="11" t="s">
        <v>4</v>
      </c>
      <c r="E17" s="2"/>
      <c r="F17" s="2"/>
      <c r="G17" s="2"/>
      <c r="H17" s="2"/>
      <c r="I17" s="2"/>
    </row>
    <row r="18" spans="2:9" ht="15" customHeight="1" x14ac:dyDescent="0.25">
      <c r="B18" s="27" t="s">
        <v>19</v>
      </c>
      <c r="C18" s="27"/>
      <c r="D18" s="8" t="s">
        <v>4</v>
      </c>
      <c r="E18" s="28"/>
      <c r="F18" s="29"/>
      <c r="G18" s="29"/>
      <c r="H18" s="4"/>
      <c r="I18" s="2"/>
    </row>
    <row r="19" spans="2:9" ht="15" customHeight="1" x14ac:dyDescent="0.25">
      <c r="B19" s="18" t="s">
        <v>20</v>
      </c>
      <c r="C19" s="19"/>
      <c r="D19" s="12" t="s">
        <v>4</v>
      </c>
      <c r="E19" s="2"/>
      <c r="F19" s="2"/>
      <c r="G19" s="2"/>
      <c r="H19" s="2"/>
      <c r="I19" s="2"/>
    </row>
  </sheetData>
  <mergeCells count="12">
    <mergeCell ref="B19:C19"/>
    <mergeCell ref="B2:E2"/>
    <mergeCell ref="C4:D4"/>
    <mergeCell ref="B5:C5"/>
    <mergeCell ref="D5:E5"/>
    <mergeCell ref="B15:C15"/>
    <mergeCell ref="E15:G15"/>
    <mergeCell ref="B16:C16"/>
    <mergeCell ref="E16:G16"/>
    <mergeCell ref="B17:C17"/>
    <mergeCell ref="B18:C18"/>
    <mergeCell ref="E18:G18"/>
  </mergeCells>
  <phoneticPr fontId="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tabSelected="1" view="pageBreakPreview" zoomScaleNormal="100" zoomScaleSheetLayoutView="100" workbookViewId="0">
      <selection activeCell="B21" sqref="B21"/>
    </sheetView>
  </sheetViews>
  <sheetFormatPr baseColWidth="10" defaultColWidth="11.42578125" defaultRowHeight="15" x14ac:dyDescent="0.25"/>
  <cols>
    <col min="1" max="1" width="11.5703125" customWidth="1"/>
    <col min="2" max="2" width="26.85546875" customWidth="1"/>
    <col min="3" max="3" width="25.85546875" customWidth="1"/>
    <col min="4" max="4" width="29.42578125" customWidth="1"/>
    <col min="5" max="5" width="24.28515625" customWidth="1"/>
    <col min="6" max="6" width="7.28515625" customWidth="1"/>
    <col min="7" max="7" width="13.28515625" customWidth="1"/>
  </cols>
  <sheetData>
    <row r="1" spans="2:10" ht="10.5" customHeight="1" x14ac:dyDescent="0.25">
      <c r="B1" s="3"/>
      <c r="C1" s="3"/>
      <c r="D1" s="3"/>
      <c r="E1" s="3"/>
      <c r="F1" s="3"/>
      <c r="G1" s="3"/>
      <c r="H1" s="3"/>
      <c r="I1" s="1"/>
      <c r="J1" s="1"/>
    </row>
    <row r="2" spans="2:10" ht="1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  <c r="J2" s="1"/>
    </row>
    <row r="3" spans="2:10" ht="18.75" customHeight="1" x14ac:dyDescent="0.25">
      <c r="B3" s="14" t="s">
        <v>1</v>
      </c>
      <c r="C3" s="31" t="s">
        <v>21</v>
      </c>
      <c r="D3" s="32"/>
      <c r="E3" s="2"/>
      <c r="F3" s="5"/>
      <c r="G3" s="5"/>
      <c r="H3" s="2"/>
      <c r="I3" s="2"/>
      <c r="J3" s="1"/>
    </row>
    <row r="4" spans="2:10" ht="18.75" customHeight="1" x14ac:dyDescent="0.25">
      <c r="B4" s="15" t="s">
        <v>3</v>
      </c>
      <c r="C4" s="33"/>
      <c r="D4" s="34"/>
      <c r="E4" s="2"/>
      <c r="F4" s="2"/>
      <c r="G4" s="2"/>
      <c r="H4" s="2"/>
      <c r="I4" s="2"/>
      <c r="J4" s="1"/>
    </row>
    <row r="5" spans="2:10" ht="15" customHeight="1" x14ac:dyDescent="0.25">
      <c r="B5" s="23" t="s">
        <v>5</v>
      </c>
      <c r="C5" s="24"/>
      <c r="D5" s="24" t="s">
        <v>6</v>
      </c>
      <c r="E5" s="23"/>
      <c r="F5" s="35" t="s">
        <v>22</v>
      </c>
      <c r="G5" s="36"/>
      <c r="H5" s="24"/>
      <c r="I5" s="23"/>
    </row>
    <row r="6" spans="2:10" x14ac:dyDescent="0.25">
      <c r="B6" s="9"/>
      <c r="C6" s="16"/>
      <c r="D6" s="9"/>
      <c r="E6" s="16"/>
      <c r="F6" s="37"/>
      <c r="G6" s="38"/>
      <c r="H6" s="39"/>
      <c r="I6" s="40"/>
    </row>
    <row r="7" spans="2:10" ht="15" customHeight="1" x14ac:dyDescent="0.25">
      <c r="B7" s="9"/>
      <c r="C7" s="16"/>
      <c r="D7" s="9"/>
      <c r="E7" s="16"/>
      <c r="F7" s="37"/>
      <c r="G7" s="38"/>
      <c r="H7" s="39"/>
      <c r="I7" s="40"/>
    </row>
    <row r="8" spans="2:10" ht="15" customHeight="1" x14ac:dyDescent="0.25">
      <c r="B8" s="9"/>
      <c r="C8" s="16"/>
      <c r="D8" s="9"/>
      <c r="E8" s="16"/>
      <c r="F8" s="37"/>
      <c r="G8" s="38"/>
      <c r="H8" s="41"/>
      <c r="I8" s="42"/>
    </row>
    <row r="9" spans="2:10" ht="15" customHeight="1" x14ac:dyDescent="0.25">
      <c r="B9" s="9"/>
      <c r="C9" s="16"/>
      <c r="D9" s="9"/>
      <c r="E9" s="6"/>
      <c r="F9" s="37"/>
      <c r="G9" s="38"/>
      <c r="H9" s="41"/>
      <c r="I9" s="42"/>
    </row>
    <row r="10" spans="2:10" ht="15" customHeight="1" x14ac:dyDescent="0.25">
      <c r="B10" s="9"/>
      <c r="C10" s="16"/>
      <c r="D10" s="9"/>
      <c r="E10" s="6"/>
      <c r="F10" s="37"/>
      <c r="G10" s="38"/>
      <c r="H10" s="41"/>
      <c r="I10" s="42"/>
    </row>
    <row r="11" spans="2:10" ht="15" customHeight="1" x14ac:dyDescent="0.25">
      <c r="B11" s="9"/>
      <c r="C11" s="6"/>
      <c r="D11" s="9"/>
      <c r="E11" s="6"/>
      <c r="F11" s="37"/>
      <c r="G11" s="38"/>
      <c r="H11" s="41"/>
      <c r="I11" s="42"/>
    </row>
    <row r="12" spans="2:10" ht="15" customHeight="1" x14ac:dyDescent="0.25">
      <c r="B12" s="9"/>
      <c r="C12" s="6"/>
      <c r="D12" s="9"/>
      <c r="E12" s="6"/>
      <c r="F12" s="37"/>
      <c r="G12" s="38"/>
      <c r="H12" s="41"/>
      <c r="I12" s="42"/>
    </row>
    <row r="13" spans="2:10" ht="15" customHeight="1" x14ac:dyDescent="0.25">
      <c r="B13" s="9"/>
      <c r="C13" s="6"/>
      <c r="D13" s="9"/>
      <c r="E13" s="6"/>
      <c r="F13" s="37"/>
      <c r="G13" s="38"/>
      <c r="H13" s="41"/>
      <c r="I13" s="42"/>
    </row>
    <row r="14" spans="2:10" x14ac:dyDescent="0.25">
      <c r="B14" s="7" t="s">
        <v>23</v>
      </c>
      <c r="C14" s="6">
        <f>SUM(C6:C13)</f>
        <v>0</v>
      </c>
      <c r="D14" s="7" t="s">
        <v>23</v>
      </c>
      <c r="E14" s="6">
        <f>SUM(E6:E13)</f>
        <v>0</v>
      </c>
      <c r="F14" s="43" t="s">
        <v>24</v>
      </c>
      <c r="G14" s="44"/>
      <c r="H14" s="39">
        <f>SUM(H6:I13)</f>
        <v>0</v>
      </c>
      <c r="I14" s="42"/>
    </row>
    <row r="15" spans="2:10" ht="15" customHeight="1" x14ac:dyDescent="0.25">
      <c r="B15" s="49" t="s">
        <v>25</v>
      </c>
      <c r="C15" s="25"/>
      <c r="D15" s="17">
        <f>SUM(C14+E14)</f>
        <v>0</v>
      </c>
      <c r="E15" s="29"/>
      <c r="F15" s="29"/>
      <c r="G15" s="29"/>
      <c r="H15" s="2"/>
      <c r="I15" s="2"/>
    </row>
    <row r="16" spans="2:10" ht="15" customHeight="1" x14ac:dyDescent="0.25">
      <c r="B16" s="45" t="s">
        <v>26</v>
      </c>
      <c r="C16" s="27"/>
      <c r="D16" s="6">
        <f>H14</f>
        <v>0</v>
      </c>
      <c r="E16" s="50"/>
      <c r="F16" s="51"/>
      <c r="G16" s="51"/>
      <c r="H16" s="4"/>
      <c r="I16" s="2"/>
    </row>
    <row r="17" spans="2:9" ht="15" customHeight="1" x14ac:dyDescent="0.25">
      <c r="B17" s="52" t="s">
        <v>27</v>
      </c>
      <c r="C17" s="30"/>
      <c r="D17" s="11">
        <f>D16-D15</f>
        <v>0</v>
      </c>
      <c r="E17" s="53"/>
      <c r="F17" s="48"/>
      <c r="G17" s="48"/>
      <c r="H17" s="2"/>
      <c r="I17" s="2"/>
    </row>
    <row r="18" spans="2:9" ht="15" customHeight="1" x14ac:dyDescent="0.25">
      <c r="B18" s="45" t="s">
        <v>28</v>
      </c>
      <c r="C18" s="27"/>
      <c r="D18" s="8">
        <f>D17-C4</f>
        <v>0</v>
      </c>
      <c r="E18" s="46"/>
      <c r="F18" s="29"/>
      <c r="G18" s="29"/>
      <c r="H18" s="4"/>
      <c r="I18" s="2"/>
    </row>
    <row r="19" spans="2:9" ht="15" customHeight="1" x14ac:dyDescent="0.25">
      <c r="B19" s="18" t="s">
        <v>29</v>
      </c>
      <c r="C19" s="19"/>
      <c r="D19" s="12">
        <f>D18</f>
        <v>0</v>
      </c>
      <c r="E19" s="47"/>
      <c r="F19" s="48"/>
      <c r="G19" s="48"/>
      <c r="H19" s="2"/>
      <c r="I19" s="2"/>
    </row>
  </sheetData>
  <mergeCells count="35">
    <mergeCell ref="B18:C18"/>
    <mergeCell ref="E18:G18"/>
    <mergeCell ref="B19:C19"/>
    <mergeCell ref="E19:G19"/>
    <mergeCell ref="B15:C15"/>
    <mergeCell ref="E15:G15"/>
    <mergeCell ref="B16:C16"/>
    <mergeCell ref="E16:G16"/>
    <mergeCell ref="B17:C17"/>
    <mergeCell ref="E17:G17"/>
    <mergeCell ref="F12:G12"/>
    <mergeCell ref="H12:I12"/>
    <mergeCell ref="F13:G13"/>
    <mergeCell ref="H13:I13"/>
    <mergeCell ref="F14:G14"/>
    <mergeCell ref="H14:I14"/>
    <mergeCell ref="F9:G9"/>
    <mergeCell ref="H9:I9"/>
    <mergeCell ref="F10:G10"/>
    <mergeCell ref="H10:I10"/>
    <mergeCell ref="F11:G11"/>
    <mergeCell ref="H11:I11"/>
    <mergeCell ref="F6:G6"/>
    <mergeCell ref="H6:I6"/>
    <mergeCell ref="F7:G7"/>
    <mergeCell ref="H7:I7"/>
    <mergeCell ref="F8:G8"/>
    <mergeCell ref="H8:I8"/>
    <mergeCell ref="B2:I2"/>
    <mergeCell ref="C3:D3"/>
    <mergeCell ref="C4:D4"/>
    <mergeCell ref="B5:C5"/>
    <mergeCell ref="D5:E5"/>
    <mergeCell ref="F5:G5"/>
    <mergeCell ref="H5:I5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11.5703125" customWidth="1"/>
    <col min="2" max="2" width="26.85546875" customWidth="1"/>
    <col min="3" max="3" width="25.85546875" customWidth="1"/>
    <col min="4" max="4" width="29.42578125" customWidth="1"/>
    <col min="5" max="5" width="24.28515625" customWidth="1"/>
    <col min="6" max="6" width="7.28515625" customWidth="1"/>
    <col min="7" max="7" width="13.28515625" customWidth="1"/>
  </cols>
  <sheetData>
    <row r="1" spans="2:10" ht="10.5" customHeight="1" x14ac:dyDescent="0.25">
      <c r="B1" s="3"/>
      <c r="C1" s="3"/>
      <c r="D1" s="3"/>
      <c r="E1" s="3"/>
      <c r="F1" s="3"/>
      <c r="G1" s="3"/>
      <c r="H1" s="3"/>
      <c r="I1" s="1"/>
      <c r="J1" s="1"/>
    </row>
    <row r="2" spans="2:10" ht="1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  <c r="J2" s="1"/>
    </row>
    <row r="3" spans="2:10" ht="18.75" customHeight="1" x14ac:dyDescent="0.25">
      <c r="B3" s="14" t="s">
        <v>1</v>
      </c>
      <c r="C3" s="31" t="s">
        <v>30</v>
      </c>
      <c r="D3" s="32"/>
      <c r="E3" s="2"/>
      <c r="F3" s="5"/>
      <c r="G3" s="5"/>
      <c r="H3" s="2"/>
      <c r="I3" s="2"/>
      <c r="J3" s="1"/>
    </row>
    <row r="4" spans="2:10" ht="18.75" customHeight="1" x14ac:dyDescent="0.25">
      <c r="B4" s="15" t="s">
        <v>3</v>
      </c>
      <c r="C4" s="33">
        <v>15000</v>
      </c>
      <c r="D4" s="34"/>
      <c r="E4" s="2"/>
      <c r="F4" s="2"/>
      <c r="G4" s="2"/>
      <c r="H4" s="2"/>
      <c r="I4" s="2"/>
      <c r="J4" s="1"/>
    </row>
    <row r="5" spans="2:10" ht="15" customHeight="1" x14ac:dyDescent="0.25">
      <c r="B5" s="23" t="s">
        <v>5</v>
      </c>
      <c r="C5" s="24"/>
      <c r="D5" s="24" t="s">
        <v>6</v>
      </c>
      <c r="E5" s="23"/>
      <c r="F5" s="35" t="s">
        <v>22</v>
      </c>
      <c r="G5" s="36"/>
      <c r="H5" s="24"/>
      <c r="I5" s="23"/>
    </row>
    <row r="6" spans="2:10" x14ac:dyDescent="0.25">
      <c r="B6" s="9" t="s">
        <v>31</v>
      </c>
      <c r="C6" s="16">
        <v>76000</v>
      </c>
      <c r="D6" s="9" t="s">
        <v>32</v>
      </c>
      <c r="E6" s="16">
        <v>16000</v>
      </c>
      <c r="F6" s="37" t="s">
        <v>33</v>
      </c>
      <c r="G6" s="38"/>
      <c r="H6" s="39">
        <v>720000</v>
      </c>
      <c r="I6" s="40"/>
    </row>
    <row r="7" spans="2:10" ht="15" customHeight="1" x14ac:dyDescent="0.25">
      <c r="B7" s="9" t="s">
        <v>34</v>
      </c>
      <c r="C7" s="16">
        <v>157500</v>
      </c>
      <c r="D7" s="9" t="s">
        <v>35</v>
      </c>
      <c r="E7" s="16">
        <v>25000</v>
      </c>
      <c r="F7" s="37">
        <v>2</v>
      </c>
      <c r="G7" s="38"/>
      <c r="H7" s="41" t="s">
        <v>4</v>
      </c>
      <c r="I7" s="42"/>
    </row>
    <row r="8" spans="2:10" ht="15" customHeight="1" x14ac:dyDescent="0.25">
      <c r="B8" s="9" t="s">
        <v>36</v>
      </c>
      <c r="C8" s="16">
        <v>65000</v>
      </c>
      <c r="D8" s="9" t="s">
        <v>37</v>
      </c>
      <c r="E8" s="16">
        <v>32000</v>
      </c>
      <c r="F8" s="37">
        <v>3</v>
      </c>
      <c r="G8" s="38"/>
      <c r="H8" s="41" t="s">
        <v>4</v>
      </c>
      <c r="I8" s="42"/>
    </row>
    <row r="9" spans="2:10" ht="15" customHeight="1" x14ac:dyDescent="0.25">
      <c r="B9" s="9" t="s">
        <v>38</v>
      </c>
      <c r="C9" s="16">
        <v>144000</v>
      </c>
      <c r="D9" s="9" t="s">
        <v>10</v>
      </c>
      <c r="E9" s="6" t="s">
        <v>4</v>
      </c>
      <c r="F9" s="37">
        <v>4</v>
      </c>
      <c r="G9" s="38"/>
      <c r="H9" s="41" t="s">
        <v>4</v>
      </c>
      <c r="I9" s="42"/>
    </row>
    <row r="10" spans="2:10" ht="15" customHeight="1" x14ac:dyDescent="0.25">
      <c r="B10" s="9" t="s">
        <v>39</v>
      </c>
      <c r="C10" s="16">
        <v>32400</v>
      </c>
      <c r="D10" s="9" t="s">
        <v>11</v>
      </c>
      <c r="E10" s="6" t="s">
        <v>4</v>
      </c>
      <c r="F10" s="37">
        <v>5</v>
      </c>
      <c r="G10" s="38"/>
      <c r="H10" s="41" t="s">
        <v>4</v>
      </c>
      <c r="I10" s="42"/>
    </row>
    <row r="11" spans="2:10" ht="15" customHeight="1" x14ac:dyDescent="0.25">
      <c r="B11" s="9" t="s">
        <v>12</v>
      </c>
      <c r="C11" s="6" t="s">
        <v>4</v>
      </c>
      <c r="D11" s="9" t="s">
        <v>12</v>
      </c>
      <c r="E11" s="6" t="s">
        <v>4</v>
      </c>
      <c r="F11" s="37">
        <v>6</v>
      </c>
      <c r="G11" s="38"/>
      <c r="H11" s="41" t="s">
        <v>4</v>
      </c>
      <c r="I11" s="42"/>
    </row>
    <row r="12" spans="2:10" ht="15" customHeight="1" x14ac:dyDescent="0.25">
      <c r="B12" s="9" t="s">
        <v>13</v>
      </c>
      <c r="C12" s="6" t="s">
        <v>4</v>
      </c>
      <c r="D12" s="9" t="s">
        <v>13</v>
      </c>
      <c r="E12" s="6" t="s">
        <v>4</v>
      </c>
      <c r="F12" s="37">
        <v>7</v>
      </c>
      <c r="G12" s="38"/>
      <c r="H12" s="41" t="s">
        <v>4</v>
      </c>
      <c r="I12" s="42"/>
    </row>
    <row r="13" spans="2:10" ht="15" customHeight="1" x14ac:dyDescent="0.25">
      <c r="B13" s="9" t="s">
        <v>14</v>
      </c>
      <c r="C13" s="6" t="s">
        <v>4</v>
      </c>
      <c r="D13" s="9" t="s">
        <v>14</v>
      </c>
      <c r="E13" s="6" t="s">
        <v>4</v>
      </c>
      <c r="F13" s="37">
        <v>8</v>
      </c>
      <c r="G13" s="38"/>
      <c r="H13" s="41" t="s">
        <v>4</v>
      </c>
      <c r="I13" s="42"/>
    </row>
    <row r="14" spans="2:10" x14ac:dyDescent="0.25">
      <c r="B14" s="7" t="s">
        <v>23</v>
      </c>
      <c r="C14" s="6">
        <f>SUM(C6:C13)</f>
        <v>474900</v>
      </c>
      <c r="D14" s="7" t="s">
        <v>23</v>
      </c>
      <c r="E14" s="6">
        <f>SUM(E6:E13)</f>
        <v>73000</v>
      </c>
      <c r="F14" s="43" t="s">
        <v>24</v>
      </c>
      <c r="G14" s="44"/>
      <c r="H14" s="39">
        <f>SUM(H6:I13)</f>
        <v>720000</v>
      </c>
      <c r="I14" s="42"/>
    </row>
    <row r="15" spans="2:10" ht="15" customHeight="1" x14ac:dyDescent="0.25">
      <c r="B15" s="49" t="s">
        <v>25</v>
      </c>
      <c r="C15" s="25"/>
      <c r="D15" s="17">
        <f>SUM(C14+E14)</f>
        <v>547900</v>
      </c>
      <c r="E15" s="29" t="s">
        <v>40</v>
      </c>
      <c r="F15" s="29"/>
      <c r="G15" s="29"/>
      <c r="H15" s="2"/>
      <c r="I15" s="2"/>
    </row>
    <row r="16" spans="2:10" ht="15" customHeight="1" x14ac:dyDescent="0.25">
      <c r="B16" s="45" t="s">
        <v>26</v>
      </c>
      <c r="C16" s="27"/>
      <c r="D16" s="6">
        <f>H14</f>
        <v>720000</v>
      </c>
      <c r="E16" s="50" t="s">
        <v>41</v>
      </c>
      <c r="F16" s="51"/>
      <c r="G16" s="51"/>
      <c r="H16" s="4"/>
      <c r="I16" s="2"/>
    </row>
    <row r="17" spans="2:9" ht="15" customHeight="1" x14ac:dyDescent="0.25">
      <c r="B17" s="52" t="s">
        <v>27</v>
      </c>
      <c r="C17" s="30"/>
      <c r="D17" s="11">
        <f>D16-D15</f>
        <v>172100</v>
      </c>
      <c r="E17" s="53" t="s">
        <v>42</v>
      </c>
      <c r="F17" s="48"/>
      <c r="G17" s="48"/>
      <c r="H17" s="2"/>
      <c r="I17" s="2"/>
    </row>
    <row r="18" spans="2:9" ht="15" customHeight="1" x14ac:dyDescent="0.25">
      <c r="B18" s="45" t="s">
        <v>28</v>
      </c>
      <c r="C18" s="27"/>
      <c r="D18" s="8">
        <f>D17-C4</f>
        <v>157100</v>
      </c>
      <c r="E18" s="46" t="s">
        <v>43</v>
      </c>
      <c r="F18" s="29"/>
      <c r="G18" s="29"/>
      <c r="H18" s="4"/>
      <c r="I18" s="2"/>
    </row>
    <row r="19" spans="2:9" ht="15" customHeight="1" x14ac:dyDescent="0.25">
      <c r="B19" s="18" t="s">
        <v>29</v>
      </c>
      <c r="C19" s="19"/>
      <c r="D19" s="12">
        <f>D18</f>
        <v>157100</v>
      </c>
      <c r="E19" s="47" t="s">
        <v>44</v>
      </c>
      <c r="F19" s="48"/>
      <c r="G19" s="48"/>
      <c r="H19" s="2"/>
      <c r="I19" s="2"/>
    </row>
  </sheetData>
  <mergeCells count="35">
    <mergeCell ref="H5:I5"/>
    <mergeCell ref="F6:G6"/>
    <mergeCell ref="C3:D3"/>
    <mergeCell ref="F10:G10"/>
    <mergeCell ref="F11:G11"/>
    <mergeCell ref="C4:D4"/>
    <mergeCell ref="B5:C5"/>
    <mergeCell ref="D5:E5"/>
    <mergeCell ref="F5:G5"/>
    <mergeCell ref="B19:C19"/>
    <mergeCell ref="B15:C15"/>
    <mergeCell ref="E15:G15"/>
    <mergeCell ref="B16:C16"/>
    <mergeCell ref="B17:C17"/>
    <mergeCell ref="B18:C18"/>
    <mergeCell ref="E18:G18"/>
    <mergeCell ref="E16:G16"/>
    <mergeCell ref="E17:G17"/>
    <mergeCell ref="E19:G19"/>
    <mergeCell ref="H13:I13"/>
    <mergeCell ref="B2:I2"/>
    <mergeCell ref="F12:G12"/>
    <mergeCell ref="F13:G13"/>
    <mergeCell ref="F14:G14"/>
    <mergeCell ref="H6:I6"/>
    <mergeCell ref="H7:I7"/>
    <mergeCell ref="H8:I8"/>
    <mergeCell ref="H9:I9"/>
    <mergeCell ref="H10:I10"/>
    <mergeCell ref="H11:I11"/>
    <mergeCell ref="H12:I12"/>
    <mergeCell ref="H14:I14"/>
    <mergeCell ref="F7:G7"/>
    <mergeCell ref="F8:G8"/>
    <mergeCell ref="F9:G9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W61" sqref="W6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382916-b132-42c8-903b-bce70f70774e" xsi:nil="true"/>
    <lcf76f155ced4ddcb4097134ff3c332f xmlns="0590163c-c8a8-47fa-b55c-c84300f414a2">
      <Terms xmlns="http://schemas.microsoft.com/office/infopath/2007/PartnerControls"/>
    </lcf76f155ced4ddcb4097134ff3c332f>
    <Item xmlns="0590163c-c8a8-47fa-b55c-c84300f414a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D67A52E089B844B9BFD771AF4D775C" ma:contentTypeVersion="18" ma:contentTypeDescription="Create a new document." ma:contentTypeScope="" ma:versionID="9fe7a73718516d6f8806370c7bc211a6">
  <xsd:schema xmlns:xsd="http://www.w3.org/2001/XMLSchema" xmlns:xs="http://www.w3.org/2001/XMLSchema" xmlns:p="http://schemas.microsoft.com/office/2006/metadata/properties" xmlns:ns2="0590163c-c8a8-47fa-b55c-c84300f414a2" xmlns:ns3="97382916-b132-42c8-903b-bce70f70774e" targetNamespace="http://schemas.microsoft.com/office/2006/metadata/properties" ma:root="true" ma:fieldsID="cd874c35c518d65cc8af0999a7e77c39" ns2:_="" ns3:_="">
    <xsd:import namespace="0590163c-c8a8-47fa-b55c-c84300f414a2"/>
    <xsd:import namespace="97382916-b132-42c8-903b-bce70f7077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Item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0163c-c8a8-47fa-b55c-c84300f41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tem" ma:index="19" nillable="true" ma:displayName="Nº" ma:decimals="0" ma:description="Orden numerico" ma:format="Dropdown" ma:internalName="Item" ma:percentage="FALSE">
      <xsd:simpleType>
        <xsd:restriction base="dms:Number">
          <xsd:maxInclusive value="10000000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811a8fe-ead4-49af-8745-cf4d8430b8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82916-b132-42c8-903b-bce70f7077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2825583-eb5d-4b06-8949-60e8676c820d}" ma:internalName="TaxCatchAll" ma:showField="CatchAllData" ma:web="97382916-b132-42c8-903b-bce70f70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7D506D-DBE2-4494-B082-FC662C14EC00}">
  <ds:schemaRefs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97382916-b132-42c8-903b-bce70f70774e"/>
    <ds:schemaRef ds:uri="0590163c-c8a8-47fa-b55c-c84300f414a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8699C2B-E4BE-4F1C-9DB9-50BF1E8422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90163c-c8a8-47fa-b55c-c84300f414a2"/>
    <ds:schemaRef ds:uri="97382916-b132-42c8-903b-bce70f7077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EC572E-A403-4B0C-A23E-9598FD8B89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 1</vt:lpstr>
      <vt:lpstr>Estructura libro contable</vt:lpstr>
      <vt:lpstr>Ejemplo de llenado</vt:lpstr>
      <vt:lpstr>Imagenes del libro contable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Antonio Gonzalez</cp:lastModifiedBy>
  <cp:revision/>
  <dcterms:created xsi:type="dcterms:W3CDTF">2022-03-07T19:23:15Z</dcterms:created>
  <dcterms:modified xsi:type="dcterms:W3CDTF">2023-10-20T17:29:37Z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0x0101006AD67A52E089B844B9BFD771AF4D775C</vt:lpwstr>
  </property>
  <property fmtid="{D5CDD505-2E9C-101B-9397-08002B2CF9AE}" pid="3" name="MediaServiceImageTags">
    <vt:lpwstr/>
  </property>
</Properties>
</file>